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Y24" i="1" l="1"/>
  <c r="Z31" i="1"/>
  <c r="Y31" i="1"/>
  <c r="AA34" i="1"/>
  <c r="Z34" i="1"/>
  <c r="Y34" i="1"/>
  <c r="AA31" i="1"/>
  <c r="Z24" i="1"/>
  <c r="AA24" i="1"/>
  <c r="Y27" i="1"/>
  <c r="Z27" i="1"/>
  <c r="AA27" i="1"/>
</calcChain>
</file>

<file path=xl/sharedStrings.xml><?xml version="1.0" encoding="utf-8"?>
<sst xmlns="http://schemas.openxmlformats.org/spreadsheetml/2006/main" count="98" uniqueCount="65">
  <si>
    <t>Eppi ID</t>
  </si>
  <si>
    <t>TITLE</t>
  </si>
  <si>
    <t>AUTHOR</t>
  </si>
  <si>
    <t>JOURNAL</t>
  </si>
  <si>
    <t>YEAR</t>
  </si>
  <si>
    <t>VOLUME</t>
  </si>
  <si>
    <t>PAGE START-PAGE END</t>
  </si>
  <si>
    <t>AUTHOR E-MAIL</t>
  </si>
  <si>
    <t>STUDY COUNTRY</t>
  </si>
  <si>
    <t>LOCATION SITE/NAME</t>
  </si>
  <si>
    <t>LATITUDE</t>
  </si>
  <si>
    <t>LONGITUDE</t>
  </si>
  <si>
    <t>KÖPPEN CLIMATE ZONE</t>
  </si>
  <si>
    <t>Carbon losses by tillage under semi-arid Mediterranean rainfed agriculture (SW Spain)</t>
  </si>
  <si>
    <t xml:space="preserve">López-Garrido R ; Díaz-Espejo A ; Madejón E ; Murillo J M; Moreno F ; </t>
  </si>
  <si>
    <t>Spanish Journal of Agricultural Research</t>
  </si>
  <si>
    <t>706-716</t>
  </si>
  <si>
    <t>rlopez@irnase.csic.es</t>
  </si>
  <si>
    <t>Spain</t>
  </si>
  <si>
    <t>Sevilla</t>
  </si>
  <si>
    <t>Csa</t>
  </si>
  <si>
    <t>INTERVENTION (crop rotation / fertiliser / amendments / catch crop / tillage / multiple / farming system)</t>
  </si>
  <si>
    <t>NUMBER OF TREATMENTS</t>
  </si>
  <si>
    <t>WHICH TREATMENTS</t>
  </si>
  <si>
    <t>tillage</t>
  </si>
  <si>
    <t>Traditional, conservation tillage, = TT15, RT15</t>
  </si>
  <si>
    <t>DATA LOCATION</t>
  </si>
  <si>
    <t>BULK DENSITY (measured / calculated / not present)</t>
  </si>
  <si>
    <t>VARIANCE PRESENTED</t>
  </si>
  <si>
    <t>Variability Measure</t>
  </si>
  <si>
    <t>CRITICAL APPRAISAL, PRELIMINARY COMMENT</t>
  </si>
  <si>
    <t>Table 4 / Figure 4</t>
  </si>
  <si>
    <t>not reported</t>
  </si>
  <si>
    <t>yes - in figure 4(2007 data only)</t>
  </si>
  <si>
    <t>SE</t>
  </si>
  <si>
    <t>3 replicates, and 6 samples per depth and treatment and they use n= 6 in their figures</t>
  </si>
  <si>
    <t>Table 4. Total soil organic carbon (SOC) at different depths
and dates. For paired means significant differences (p&lt;0.05)
are indicated by an asterisk (November 2007). N=6.</t>
  </si>
  <si>
    <t>SOC (g/kg)</t>
  </si>
  <si>
    <t>Depth (cm)</t>
  </si>
  <si>
    <t>0-5</t>
  </si>
  <si>
    <t>5-10</t>
  </si>
  <si>
    <t>SOC (kg/ha)</t>
  </si>
  <si>
    <t>RT15</t>
  </si>
  <si>
    <t>TT15</t>
  </si>
  <si>
    <t>NT3</t>
  </si>
  <si>
    <t>TT3</t>
  </si>
  <si>
    <t>TT</t>
  </si>
  <si>
    <t>RT</t>
  </si>
  <si>
    <t>0-10</t>
  </si>
  <si>
    <t>Figure 4. Values of soil organic carbon (SOC), microbial biomass
carbon (MBC) and dehydrogenase activity at 0-5 cm
(white bars) and 5-10 and 10-25 cm (increased grey scale)
depths of each treatment (TT: traditional tillage, RT: reduced
tillage, NT: no-tillage). The stratification ratio values (SR) for
each variable are also indicated (November 2007). Mean values
± standard errors (N=6). For paired means significant differences
are indicated by an asterisk (p &lt; 0.05).</t>
  </si>
  <si>
    <t>10-25</t>
  </si>
  <si>
    <t>SE (n=6)</t>
  </si>
  <si>
    <t xml:space="preserve">After harvesting wheat (Triticum aestivum L.) (June 1992), two treatments were established: i) traditional tillage, TT15, consisted of mouldboard ploughing (25-30 cm depth), after burning the straw of the preceding crop (straw burning was suppressed since 2003), and ii) conservation tillage (reduced tillage), RT15, characterized by not using mouldboard ploughing, by reduction of the number of tillage operations (only chisel at 25 cm depth), spraying the plot with pre-emergence herbicides and leaving the crop residues on the surface (for more details see Moreno et al., 1997). Wheat-sunflower (Helianthus annuus L.) crop rotation was established for both treatments. In 2005 a fodder pea crop (Pisum arvense L.) was included in the rotation, when two additional tillage treatments were established: traditional tillage, TT3, as described above, and conservation tillage (no-tillage, NT3). These additional treatments were established in an adjacent area. This zone had been cultivated using traditional tillage (mouldboard ploughing) and alternating wheat, barley and cotton the last 10 years. No-tillage involved not using mouldboard ploughing, leaving the crop residues on the surface, spraying the plots with pre-emergence herbicides and drilling with a single-disc drill which created seeding slits about 5 cm deep. Three replicates per treatment were distributed in a completely randomised design for each experiment. Main results in this study correspond to the period September 2006 (after harvesting the wheat crop) to November 2007. Data of other years were included when convenient. As pointed out before, CT has been defined as any tillage system that maintains at least 30% of the soil surface covered by residues of the preceding crops. The percentage of soil surface covered by residue in the RT and NT treatments were determined by stretching a 10 m cord (marked every 10 cm) diagonally across several rows (Plaster, 1992) and counting the number of marks touching a piece of crop residue. This percentage was always greater than 30 (in most cases it was greater than 50%). </t>
  </si>
  <si>
    <t>Bulk density not measured</t>
  </si>
  <si>
    <t>ES</t>
  </si>
  <si>
    <t>0-15</t>
  </si>
  <si>
    <t>mean</t>
  </si>
  <si>
    <t>SD</t>
  </si>
  <si>
    <t>n</t>
  </si>
  <si>
    <t>Depth correction</t>
  </si>
  <si>
    <t>CT</t>
  </si>
  <si>
    <t>RT-CT</t>
  </si>
  <si>
    <t>n/a</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</si>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</sst>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20">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20">
    <xf numFmtId="0" fontId="0" fillId="0" borderId="0" xfId="0"/>
    <xf numFmtId="0" fontId="4" fillId="0" borderId="0" xfId="1"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Alignment="1">
      <alignment vertical="center"/>
    </xf>
    <xf numFmtId="0" fontId="2" fillId="0" borderId="0" xfId="0" applyFont="1" applyFill="1" applyBorder="1" applyAlignment="1">
      <alignment vertical="top"/>
    </xf>
    <xf numFmtId="0" fontId="0" fillId="0" borderId="0" xfId="0" quotePrefix="1"/>
    <xf numFmtId="0" fontId="0" fillId="0" borderId="0" xfId="0" applyAlignment="1"/>
    <xf numFmtId="0" fontId="0" fillId="0" borderId="0" xfId="0" quotePrefix="1" applyAlignment="1"/>
    <xf numFmtId="0" fontId="0" fillId="0" borderId="0" xfId="0" applyFont="1"/>
    <xf numFmtId="0" fontId="6" fillId="2" borderId="0" xfId="0" applyFont="1" applyFill="1"/>
    <xf numFmtId="0" fontId="6" fillId="3" borderId="0" xfId="0" applyFont="1" applyFill="1"/>
    <xf numFmtId="0" fontId="0" fillId="0" borderId="0" xfId="0" applyAlignment="1">
      <alignment horizontal="center"/>
    </xf>
    <xf numFmtId="0" fontId="0" fillId="0" borderId="0" xfId="0" applyAlignment="1">
      <alignment wrapText="1"/>
    </xf>
  </cellXfs>
  <cellStyles count="20">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rlopez@irnase.csi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
  <sheetViews>
    <sheetView tabSelected="1" topLeftCell="Q1" workbookViewId="0">
      <selection activeCell="AC34" sqref="AC34"/>
    </sheetView>
  </sheetViews>
  <sheetFormatPr defaultColWidth="11" defaultRowHeight="15.75" x14ac:dyDescent="0.25"/>
  <sheetData>
    <row r="1" spans="1:31"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26</v>
      </c>
      <c r="R1" s="2" t="s">
        <v>27</v>
      </c>
      <c r="S1" s="2" t="s">
        <v>28</v>
      </c>
      <c r="T1" s="2" t="s">
        <v>29</v>
      </c>
      <c r="U1" s="2" t="s">
        <v>30</v>
      </c>
      <c r="W1" s="11" t="s">
        <v>36</v>
      </c>
    </row>
    <row r="2" spans="1:31" x14ac:dyDescent="0.25">
      <c r="A2" s="6">
        <v>10244239</v>
      </c>
      <c r="B2" s="7" t="s">
        <v>13</v>
      </c>
      <c r="C2" s="6" t="s">
        <v>14</v>
      </c>
      <c r="D2" s="6" t="s">
        <v>15</v>
      </c>
      <c r="E2" s="6">
        <v>2009</v>
      </c>
      <c r="F2" s="6">
        <v>7</v>
      </c>
      <c r="G2" s="8" t="s">
        <v>16</v>
      </c>
      <c r="H2" s="1" t="s">
        <v>17</v>
      </c>
      <c r="I2" s="6" t="s">
        <v>18</v>
      </c>
      <c r="J2" s="6" t="s">
        <v>19</v>
      </c>
      <c r="K2" s="9">
        <v>37.389000000000003</v>
      </c>
      <c r="L2" s="9">
        <v>-5.984</v>
      </c>
      <c r="M2" s="6" t="s">
        <v>20</v>
      </c>
      <c r="N2" s="6" t="s">
        <v>24</v>
      </c>
      <c r="O2" s="6">
        <v>2</v>
      </c>
      <c r="P2" s="10" t="s">
        <v>25</v>
      </c>
      <c r="Q2" s="6" t="s">
        <v>31</v>
      </c>
      <c r="R2" s="6" t="s">
        <v>32</v>
      </c>
      <c r="S2" s="6" t="s">
        <v>33</v>
      </c>
      <c r="T2" s="6" t="s">
        <v>34</v>
      </c>
      <c r="U2" s="6" t="s">
        <v>35</v>
      </c>
      <c r="W2" s="6" t="s">
        <v>37</v>
      </c>
      <c r="X2" s="18">
        <v>1997</v>
      </c>
      <c r="Y2" s="18"/>
      <c r="Z2" s="18">
        <v>2007</v>
      </c>
      <c r="AA2" s="18"/>
      <c r="AB2" s="18"/>
      <c r="AC2" s="18"/>
    </row>
    <row r="3" spans="1:31" x14ac:dyDescent="0.25">
      <c r="W3" t="s">
        <v>38</v>
      </c>
      <c r="X3" t="s">
        <v>47</v>
      </c>
      <c r="Y3" t="s">
        <v>46</v>
      </c>
      <c r="Z3" t="s">
        <v>42</v>
      </c>
      <c r="AA3" t="s">
        <v>43</v>
      </c>
      <c r="AB3" t="s">
        <v>44</v>
      </c>
      <c r="AC3" t="s">
        <v>45</v>
      </c>
    </row>
    <row r="4" spans="1:31" x14ac:dyDescent="0.25">
      <c r="A4" s="19" t="s">
        <v>52</v>
      </c>
      <c r="B4" s="19"/>
      <c r="C4" s="19"/>
      <c r="D4" s="19"/>
      <c r="E4" s="19"/>
      <c r="F4" s="19"/>
      <c r="G4" s="19"/>
      <c r="H4" s="19"/>
      <c r="I4" s="19"/>
      <c r="J4" s="19"/>
      <c r="K4" s="19"/>
      <c r="L4" s="19"/>
      <c r="M4" s="19"/>
      <c r="N4" s="19"/>
      <c r="O4" s="19"/>
      <c r="P4" s="19"/>
      <c r="Q4" s="19"/>
      <c r="R4" s="19"/>
      <c r="S4" s="19"/>
      <c r="W4" t="s">
        <v>39</v>
      </c>
      <c r="X4">
        <v>10.7</v>
      </c>
      <c r="Y4">
        <v>8.9</v>
      </c>
      <c r="Z4">
        <v>13.2</v>
      </c>
      <c r="AA4">
        <v>9.26</v>
      </c>
      <c r="AB4">
        <v>10</v>
      </c>
      <c r="AC4">
        <v>9.1</v>
      </c>
    </row>
    <row r="5" spans="1:31" x14ac:dyDescent="0.25">
      <c r="A5" s="19"/>
      <c r="B5" s="19"/>
      <c r="C5" s="19"/>
      <c r="D5" s="19"/>
      <c r="E5" s="19"/>
      <c r="F5" s="19"/>
      <c r="G5" s="19"/>
      <c r="H5" s="19"/>
      <c r="I5" s="19"/>
      <c r="J5" s="19"/>
      <c r="K5" s="19"/>
      <c r="L5" s="19"/>
      <c r="M5" s="19"/>
      <c r="N5" s="19"/>
      <c r="O5" s="19"/>
      <c r="P5" s="19"/>
      <c r="Q5" s="19"/>
      <c r="R5" s="19"/>
      <c r="S5" s="19"/>
      <c r="W5" s="12" t="s">
        <v>40</v>
      </c>
      <c r="X5">
        <v>8.9</v>
      </c>
      <c r="Y5">
        <v>8.1</v>
      </c>
      <c r="Z5">
        <v>9.8000000000000007</v>
      </c>
      <c r="AA5">
        <v>7.62</v>
      </c>
      <c r="AB5">
        <v>9.0399999999999991</v>
      </c>
      <c r="AC5">
        <v>7.6</v>
      </c>
    </row>
    <row r="6" spans="1:31" x14ac:dyDescent="0.25">
      <c r="A6" s="19"/>
      <c r="B6" s="19"/>
      <c r="C6" s="19"/>
      <c r="D6" s="19"/>
      <c r="E6" s="19"/>
      <c r="F6" s="19"/>
      <c r="G6" s="19"/>
      <c r="H6" s="19"/>
      <c r="I6" s="19"/>
      <c r="J6" s="19"/>
      <c r="K6" s="19"/>
      <c r="L6" s="19"/>
      <c r="M6" s="19"/>
      <c r="N6" s="19"/>
      <c r="O6" s="19"/>
      <c r="P6" s="19"/>
      <c r="Q6" s="19"/>
      <c r="R6" s="19"/>
      <c r="S6" s="19"/>
    </row>
    <row r="7" spans="1:31" x14ac:dyDescent="0.25">
      <c r="A7" s="19"/>
      <c r="B7" s="19"/>
      <c r="C7" s="19"/>
      <c r="D7" s="19"/>
      <c r="E7" s="19"/>
      <c r="F7" s="19"/>
      <c r="G7" s="19"/>
      <c r="H7" s="19"/>
      <c r="I7" s="19"/>
      <c r="J7" s="19"/>
      <c r="K7" s="19"/>
      <c r="L7" s="19"/>
      <c r="M7" s="19"/>
      <c r="N7" s="19"/>
      <c r="O7" s="19"/>
      <c r="P7" s="19"/>
      <c r="Q7" s="19"/>
      <c r="R7" s="19"/>
      <c r="S7" s="19"/>
      <c r="W7" t="s">
        <v>41</v>
      </c>
      <c r="X7" s="18">
        <v>1997</v>
      </c>
      <c r="Y7" s="18"/>
      <c r="Z7" s="18">
        <v>2007</v>
      </c>
      <c r="AA7" s="18"/>
      <c r="AB7" s="18"/>
      <c r="AC7" s="18"/>
    </row>
    <row r="8" spans="1:31" x14ac:dyDescent="0.25">
      <c r="A8" s="19"/>
      <c r="B8" s="19"/>
      <c r="C8" s="19"/>
      <c r="D8" s="19"/>
      <c r="E8" s="19"/>
      <c r="F8" s="19"/>
      <c r="G8" s="19"/>
      <c r="H8" s="19"/>
      <c r="I8" s="19"/>
      <c r="J8" s="19"/>
      <c r="K8" s="19"/>
      <c r="L8" s="19"/>
      <c r="M8" s="19"/>
      <c r="N8" s="19"/>
      <c r="O8" s="19"/>
      <c r="P8" s="19"/>
      <c r="Q8" s="19"/>
      <c r="R8" s="19"/>
      <c r="S8" s="19"/>
      <c r="W8" t="s">
        <v>38</v>
      </c>
      <c r="X8" t="s">
        <v>47</v>
      </c>
      <c r="Y8" t="s">
        <v>46</v>
      </c>
      <c r="Z8" t="s">
        <v>42</v>
      </c>
      <c r="AA8" t="s">
        <v>43</v>
      </c>
      <c r="AB8" t="s">
        <v>44</v>
      </c>
      <c r="AC8" t="s">
        <v>45</v>
      </c>
    </row>
    <row r="9" spans="1:31" x14ac:dyDescent="0.25">
      <c r="A9" s="19"/>
      <c r="B9" s="19"/>
      <c r="C9" s="19"/>
      <c r="D9" s="19"/>
      <c r="E9" s="19"/>
      <c r="F9" s="19"/>
      <c r="G9" s="19"/>
      <c r="H9" s="19"/>
      <c r="I9" s="19"/>
      <c r="J9" s="19"/>
      <c r="K9" s="19"/>
      <c r="L9" s="19"/>
      <c r="M9" s="19"/>
      <c r="N9" s="19"/>
      <c r="O9" s="19"/>
      <c r="P9" s="19"/>
      <c r="Q9" s="19"/>
      <c r="R9" s="19"/>
      <c r="S9" s="19"/>
      <c r="W9" t="s">
        <v>48</v>
      </c>
      <c r="X9">
        <v>14308</v>
      </c>
      <c r="Y9">
        <v>11985</v>
      </c>
      <c r="Z9">
        <v>15678</v>
      </c>
      <c r="AA9">
        <v>12646</v>
      </c>
      <c r="AB9">
        <v>14020</v>
      </c>
      <c r="AC9">
        <v>11994</v>
      </c>
    </row>
    <row r="10" spans="1:31" x14ac:dyDescent="0.25">
      <c r="A10" s="19"/>
      <c r="B10" s="19"/>
      <c r="C10" s="19"/>
      <c r="D10" s="19"/>
      <c r="E10" s="19"/>
      <c r="F10" s="19"/>
      <c r="G10" s="19"/>
      <c r="H10" s="19"/>
      <c r="I10" s="19"/>
      <c r="J10" s="19"/>
      <c r="K10" s="19"/>
      <c r="L10" s="19"/>
      <c r="M10" s="19"/>
      <c r="N10" s="19"/>
      <c r="O10" s="19"/>
      <c r="P10" s="19"/>
      <c r="Q10" s="19"/>
      <c r="R10" s="19"/>
      <c r="S10" s="19"/>
      <c r="W10" s="12"/>
    </row>
    <row r="11" spans="1:31" x14ac:dyDescent="0.25">
      <c r="A11" s="19"/>
      <c r="B11" s="19"/>
      <c r="C11" s="19"/>
      <c r="D11" s="19"/>
      <c r="E11" s="19"/>
      <c r="F11" s="19"/>
      <c r="G11" s="19"/>
      <c r="H11" s="19"/>
      <c r="I11" s="19"/>
      <c r="J11" s="19"/>
      <c r="K11" s="19"/>
      <c r="L11" s="19"/>
      <c r="M11" s="19"/>
      <c r="N11" s="19"/>
      <c r="O11" s="19"/>
      <c r="P11" s="19"/>
      <c r="Q11" s="19"/>
      <c r="R11" s="19"/>
      <c r="S11" s="19"/>
    </row>
    <row r="12" spans="1:31" x14ac:dyDescent="0.25">
      <c r="A12" s="19"/>
      <c r="B12" s="19"/>
      <c r="C12" s="19"/>
      <c r="D12" s="19"/>
      <c r="E12" s="19"/>
      <c r="F12" s="19"/>
      <c r="G12" s="19"/>
      <c r="H12" s="19"/>
      <c r="I12" s="19"/>
      <c r="J12" s="19"/>
      <c r="K12" s="19"/>
      <c r="L12" s="19"/>
      <c r="M12" s="19"/>
      <c r="N12" s="19"/>
      <c r="O12" s="19"/>
      <c r="P12" s="19"/>
      <c r="Q12" s="19"/>
      <c r="R12" s="19"/>
      <c r="S12" s="19"/>
      <c r="W12" s="13" t="s">
        <v>49</v>
      </c>
    </row>
    <row r="13" spans="1:31" x14ac:dyDescent="0.25">
      <c r="W13" s="13" t="s">
        <v>37</v>
      </c>
    </row>
    <row r="14" spans="1:31" x14ac:dyDescent="0.25">
      <c r="W14" s="13" t="s">
        <v>38</v>
      </c>
      <c r="X14" t="s">
        <v>43</v>
      </c>
      <c r="Y14" t="s">
        <v>51</v>
      </c>
      <c r="Z14" t="s">
        <v>42</v>
      </c>
      <c r="AA14" t="s">
        <v>51</v>
      </c>
      <c r="AB14" t="s">
        <v>45</v>
      </c>
      <c r="AC14" t="s">
        <v>51</v>
      </c>
      <c r="AD14" t="s">
        <v>44</v>
      </c>
      <c r="AE14" t="s">
        <v>51</v>
      </c>
    </row>
    <row r="15" spans="1:31" x14ac:dyDescent="0.25">
      <c r="W15" s="13" t="s">
        <v>39</v>
      </c>
      <c r="X15">
        <v>9.2051855576988899</v>
      </c>
      <c r="Y15">
        <v>0.55963583170498055</v>
      </c>
      <c r="Z15">
        <v>13.202688603832399</v>
      </c>
      <c r="AA15">
        <v>0.85262551279710053</v>
      </c>
      <c r="AB15">
        <v>9.2650240479842108</v>
      </c>
      <c r="AC15">
        <v>0.37377164297728882</v>
      </c>
      <c r="AD15">
        <v>10.279651327163499</v>
      </c>
      <c r="AE15">
        <v>0.18615608380220117</v>
      </c>
    </row>
    <row r="16" spans="1:31" x14ac:dyDescent="0.25">
      <c r="W16" s="14" t="s">
        <v>40</v>
      </c>
      <c r="X16">
        <v>7.5645892911203001</v>
      </c>
      <c r="Y16">
        <v>0.1065417022153099</v>
      </c>
      <c r="Z16">
        <v>9.8044461457757297</v>
      </c>
      <c r="AA16">
        <v>0.47943765996886967</v>
      </c>
      <c r="AB16">
        <v>7.7578968042493202</v>
      </c>
      <c r="AC16">
        <v>0.26664615061284991</v>
      </c>
      <c r="AD16">
        <v>9.2250344227691397</v>
      </c>
      <c r="AE16">
        <v>0.29298968109211998</v>
      </c>
    </row>
    <row r="17" spans="23:31" x14ac:dyDescent="0.25">
      <c r="W17" s="14" t="s">
        <v>50</v>
      </c>
      <c r="X17">
        <v>6.5641189230572898</v>
      </c>
      <c r="Y17">
        <v>0.53300040615113975</v>
      </c>
      <c r="Z17">
        <v>7.4713288147975696</v>
      </c>
      <c r="AA17">
        <v>0.18644797887681008</v>
      </c>
      <c r="AB17">
        <v>6.91782277965841</v>
      </c>
      <c r="AC17">
        <v>0.18673987395136038</v>
      </c>
      <c r="AD17">
        <v>7.4257931831658199</v>
      </c>
      <c r="AE17">
        <v>7.9906276661490416E-2</v>
      </c>
    </row>
    <row r="20" spans="23:31" x14ac:dyDescent="0.25">
      <c r="W20" t="s">
        <v>53</v>
      </c>
    </row>
    <row r="22" spans="23:31" x14ac:dyDescent="0.25">
      <c r="W22" t="s">
        <v>63</v>
      </c>
    </row>
    <row r="23" spans="23:31" x14ac:dyDescent="0.25">
      <c r="W23" t="s">
        <v>54</v>
      </c>
      <c r="Y23" t="s">
        <v>47</v>
      </c>
      <c r="Z23" t="s">
        <v>60</v>
      </c>
      <c r="AA23" s="16" t="s">
        <v>61</v>
      </c>
    </row>
    <row r="24" spans="23:31" x14ac:dyDescent="0.25">
      <c r="W24" t="s">
        <v>55</v>
      </c>
      <c r="X24" t="s">
        <v>56</v>
      </c>
      <c r="Y24">
        <f>AVERAGE(Z15:Z16)</f>
        <v>11.503567374804064</v>
      </c>
      <c r="Z24">
        <f>AVERAGE(X15:X16)</f>
        <v>8.3848874244095946</v>
      </c>
      <c r="AA24" s="16">
        <f>Y24-Z24</f>
        <v>3.1186799503944691</v>
      </c>
    </row>
    <row r="25" spans="23:31" x14ac:dyDescent="0.25">
      <c r="X25" t="s">
        <v>57</v>
      </c>
      <c r="Y25" t="s">
        <v>62</v>
      </c>
      <c r="Z25" t="s">
        <v>62</v>
      </c>
      <c r="AA25" s="16" t="s">
        <v>62</v>
      </c>
    </row>
    <row r="26" spans="23:31" x14ac:dyDescent="0.25">
      <c r="X26" t="s">
        <v>58</v>
      </c>
      <c r="Y26">
        <v>3</v>
      </c>
      <c r="Z26">
        <v>3</v>
      </c>
      <c r="AA26" s="16">
        <v>6</v>
      </c>
    </row>
    <row r="27" spans="23:31" x14ac:dyDescent="0.25">
      <c r="X27" t="s">
        <v>59</v>
      </c>
      <c r="Y27" s="15">
        <f>2/3</f>
        <v>0.66666666666666663</v>
      </c>
      <c r="Z27" s="15">
        <f>2/3</f>
        <v>0.66666666666666663</v>
      </c>
      <c r="AA27" s="16">
        <f>2/3</f>
        <v>0.66666666666666663</v>
      </c>
    </row>
    <row r="29" spans="23:31" x14ac:dyDescent="0.25">
      <c r="W29" t="s">
        <v>64</v>
      </c>
    </row>
    <row r="30" spans="23:31" x14ac:dyDescent="0.25">
      <c r="W30" t="s">
        <v>54</v>
      </c>
      <c r="Y30" t="s">
        <v>47</v>
      </c>
      <c r="Z30" t="s">
        <v>60</v>
      </c>
      <c r="AA30" s="17" t="s">
        <v>61</v>
      </c>
    </row>
    <row r="31" spans="23:31" x14ac:dyDescent="0.25">
      <c r="W31" t="s">
        <v>48</v>
      </c>
      <c r="X31" t="s">
        <v>56</v>
      </c>
      <c r="Y31">
        <f>Z9/1000</f>
        <v>15.678000000000001</v>
      </c>
      <c r="Z31">
        <f>AA9/1000</f>
        <v>12.646000000000001</v>
      </c>
      <c r="AA31" s="17">
        <f>Y31-Z31</f>
        <v>3.032</v>
      </c>
    </row>
    <row r="32" spans="23:31" x14ac:dyDescent="0.25">
      <c r="X32" t="s">
        <v>57</v>
      </c>
      <c r="Y32" t="s">
        <v>62</v>
      </c>
      <c r="Z32" t="s">
        <v>62</v>
      </c>
      <c r="AA32" s="17" t="s">
        <v>62</v>
      </c>
    </row>
    <row r="33" spans="24:27" x14ac:dyDescent="0.25">
      <c r="X33" t="s">
        <v>58</v>
      </c>
      <c r="Y33">
        <v>3</v>
      </c>
      <c r="Z33">
        <v>3</v>
      </c>
      <c r="AA33" s="17">
        <v>6</v>
      </c>
    </row>
    <row r="34" spans="24:27" x14ac:dyDescent="0.25">
      <c r="X34" t="s">
        <v>59</v>
      </c>
      <c r="Y34" s="15">
        <f>2/3</f>
        <v>0.66666666666666663</v>
      </c>
      <c r="Z34" s="15">
        <f>2/3</f>
        <v>0.66666666666666663</v>
      </c>
      <c r="AA34" s="17">
        <f>2/3</f>
        <v>0.66666666666666663</v>
      </c>
    </row>
  </sheetData>
  <mergeCells count="5">
    <mergeCell ref="X2:Y2"/>
    <mergeCell ref="Z2:AC2"/>
    <mergeCell ref="X7:Y7"/>
    <mergeCell ref="Z7:AC7"/>
    <mergeCell ref="A4:S12"/>
  </mergeCells>
  <hyperlinks>
    <hyperlink ref="H2" r:id="rId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2015-07-03T04:56:04Z</dcterms:created>
  <dcterms:modified xsi:type="dcterms:W3CDTF">2016-04-26T09:23:03Z</dcterms:modified>
</cp:coreProperties>
</file>